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 2025 0029 Granada y Cantabria\DOCUMENTOS FISCALIZADOS\ANEXOS\"/>
    </mc:Choice>
  </mc:AlternateContent>
  <xr:revisionPtr revIDLastSave="0" documentId="13_ncr:1_{4D0F4BD1-B12D-493E-9E60-0196B25F1435}" xr6:coauthVersionLast="47" xr6:coauthVersionMax="47" xr10:uidLastSave="{00000000-0000-0000-0000-000000000000}"/>
  <bookViews>
    <workbookView xWindow="-120" yWindow="-16320" windowWidth="29040" windowHeight="15720" xr2:uid="{EF812C16-BBA7-43D5-B9F6-0D2F3843F8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6" i="1"/>
  <c r="H15" i="1" l="1"/>
</calcChain>
</file>

<file path=xl/sharedStrings.xml><?xml version="1.0" encoding="utf-8"?>
<sst xmlns="http://schemas.openxmlformats.org/spreadsheetml/2006/main" count="18" uniqueCount="18">
  <si>
    <t>DETALLE DEL SERVICIO</t>
  </si>
  <si>
    <t>Nº TRAYECTOS ANUALES ESTIMADOS</t>
  </si>
  <si>
    <t>Nº KMS ANUALES ESTIMADOS</t>
  </si>
  <si>
    <t>PRECIO UNITARIO MÁXIMO ESTABLECIDO, en euros, impuesto/s no incluido/s</t>
  </si>
  <si>
    <t>PROGRAMADO/ 
NO PROGRAMADO</t>
  </si>
  <si>
    <t xml:space="preserve">TRAYECTOS URBANOS </t>
  </si>
  <si>
    <t xml:space="preserve"> PRECIO CERRADO POR TRAYECTO</t>
  </si>
  <si>
    <t xml:space="preserve">TRAYECTOS INTERURBANOS </t>
  </si>
  <si>
    <t xml:space="preserve"> PRECIO DEL KM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</si>
  <si>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</si>
  <si>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Importe ofertado total por la duración inicial (24 meses) impuesto sindirectos no incluidos </t>
  </si>
  <si>
    <t>VALOR A CUMPLIMENTAR EN LA APLICACIÓN</t>
  </si>
  <si>
    <t>Nº LICT/99/029/2025/0009</t>
  </si>
  <si>
    <r>
      <rPr>
        <b/>
        <sz val="22"/>
        <color theme="0"/>
        <rFont val="Calibri"/>
        <family val="2"/>
        <scheme val="minor"/>
      </rPr>
      <t>OFERTA ECONÓMICA:</t>
    </r>
    <r>
      <rPr>
        <b/>
        <u/>
        <sz val="22"/>
        <color theme="0"/>
        <rFont val="Calibri"/>
        <family val="2"/>
        <scheme val="minor"/>
      </rPr>
      <t xml:space="preserve"> LOTE 1</t>
    </r>
  </si>
  <si>
    <t>Contratación del servicio de transporte de pacientes en ambulancia de los centros asistenciales de FREMAP, Mutua Colaboradora con la Seguridad Social Nº61, en Granada.</t>
  </si>
  <si>
    <r>
      <rPr>
        <b/>
        <sz val="11"/>
        <color theme="1"/>
        <rFont val="Calibri"/>
        <family val="2"/>
        <scheme val="minor"/>
      </rPr>
      <t>AMBULANCIA INDIVIDUAL NO ASISTENCIAL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(CLASE A1)</t>
    </r>
  </si>
  <si>
    <t>PRESUPUESTO ANUAL OFERTADO</t>
  </si>
  <si>
    <t>PRECIO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</si>
</sst>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2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10" borderId="1" xfId="0" applyFont="1" applyFill="1" applyBorder="1" applyAlignment="1" applyProtection="1">
      <alignment horizontal="center" vertical="center" wrapText="1"/>
    </xf>
    <xf numFmtId="4" fontId="9" fillId="3" borderId="0" xfId="2" applyNumberFormat="1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3" fontId="4" fillId="5" borderId="1" xfId="0" applyNumberFormat="1" applyFont="1" applyFill="1" applyBorder="1" applyAlignment="1" applyProtection="1">
      <alignment horizontal="center" vertical="center" wrapText="1"/>
    </xf>
    <xf numFmtId="164" fontId="4" fillId="12" borderId="1" xfId="0" applyNumberFormat="1" applyFont="1" applyFill="1" applyBorder="1" applyAlignment="1" applyProtection="1">
      <alignment horizontal="center" vertical="center"/>
    </xf>
    <xf numFmtId="164" fontId="12" fillId="13" borderId="3" xfId="0" applyNumberFormat="1" applyFont="1" applyFill="1" applyBorder="1" applyAlignment="1" applyProtection="1">
      <alignment horizontal="center" vertical="center"/>
      <protection locked="0"/>
    </xf>
    <xf numFmtId="164" fontId="12" fillId="13" borderId="2" xfId="0" applyNumberFormat="1" applyFont="1" applyFill="1" applyBorder="1" applyAlignment="1" applyProtection="1">
      <alignment horizontal="center" vertical="center"/>
      <protection locked="0"/>
    </xf>
    <xf numFmtId="164" fontId="12" fillId="13" borderId="7" xfId="0" applyNumberFormat="1" applyFont="1" applyFill="1" applyBorder="1" applyAlignment="1" applyProtection="1">
      <alignment horizontal="center" vertical="center"/>
      <protection locked="0"/>
    </xf>
    <xf numFmtId="164" fontId="0" fillId="11" borderId="1" xfId="1" applyNumberFormat="1" applyFont="1" applyFill="1" applyBorder="1" applyAlignment="1" applyProtection="1">
      <alignment horizontal="center" vertical="center"/>
    </xf>
    <xf numFmtId="4" fontId="10" fillId="3" borderId="0" xfId="2" applyNumberFormat="1" applyFont="1" applyFill="1" applyBorder="1" applyAlignment="1" applyProtection="1">
      <alignment horizontal="center" vertical="center" wrapText="1"/>
    </xf>
    <xf numFmtId="4" fontId="8" fillId="3" borderId="0" xfId="2" applyNumberFormat="1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164" fontId="4" fillId="12" borderId="1" xfId="0" applyNumberFormat="1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164" fontId="0" fillId="9" borderId="3" xfId="0" applyNumberFormat="1" applyFill="1" applyBorder="1" applyAlignment="1">
      <alignment horizontal="center" vertical="center" wrapText="1"/>
    </xf>
    <xf numFmtId="164" fontId="0" fillId="9" borderId="2" xfId="0" applyNumberFormat="1" applyFill="1" applyBorder="1" applyAlignment="1">
      <alignment horizontal="center" vertical="center" wrapText="1"/>
    </xf>
    <xf numFmtId="164" fontId="0" fillId="9" borderId="7" xfId="0" applyNumberForma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284844</xdr:colOff>
      <xdr:row>0</xdr:row>
      <xdr:rowOff>43543</xdr:rowOff>
    </xdr:from>
    <xdr:to>
      <xdr:col>9</xdr:col>
      <xdr:colOff>981983</xdr:colOff>
      <xdr:row>1</xdr:row>
      <xdr:rowOff>159414</xdr:rowOff>
    </xdr:to>
    <xdr:pic>
      <xdr:nvPicPr>
        <xdr:cNvPr id="3" name="Imagen 2" descr="http://intranet.fremap.es/Imagenes/Logos/freroblan_v.jpg">
          <a:extLst>
            <a:ext uri="{FF2B5EF4-FFF2-40B4-BE49-F238E27FC236}">
              <a16:creationId xmlns:a16="http://schemas.microsoft.com/office/drawing/2014/main" id="{D9589D95-0919-4E5C-BEC4-BFB473B556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955112" y="43543"/>
          <a:ext cx="690789" cy="45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8407-4780-4EDD-99A9-D40AB12A736E}">
  <dimension ref="A1:J17"/>
  <sheetViews>
    <sheetView tabSelected="1" zoomScale="92" workbookViewId="0">
      <selection activeCell="O6" sqref="O6"/>
    </sheetView>
  </sheetViews>
  <sheetFormatPr baseColWidth="10" defaultRowHeight="14.5" x14ac:dyDescent="0.35"/>
  <cols>
    <col min="1" max="1" width="17.1796875" customWidth="1"/>
    <col min="2" max="2" width="17.54296875" customWidth="1"/>
    <col min="3" max="3" width="16.36328125" customWidth="1"/>
    <col min="6" max="6" width="17" customWidth="1"/>
    <col min="7" max="7" width="16.7265625" customWidth="1"/>
    <col min="8" max="8" width="26.54296875" customWidth="1"/>
    <col min="9" max="9" width="19.54296875" customWidth="1"/>
    <col min="10" max="10" width="17.453125" customWidth="1"/>
  </cols>
  <sheetData>
    <row r="1" spans="1:10" ht="26" customHeight="1" x14ac:dyDescent="0.35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 ht="61" customHeight="1" x14ac:dyDescent="0.3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0.5" customHeight="1" x14ac:dyDescent="0.35">
      <c r="A3" s="16" t="s">
        <v>12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85.5" customHeight="1" x14ac:dyDescent="0.35">
      <c r="A4" s="7" t="s">
        <v>9</v>
      </c>
      <c r="B4" s="7"/>
      <c r="C4" s="7"/>
      <c r="D4" s="7"/>
      <c r="E4" s="7"/>
      <c r="F4" s="7"/>
      <c r="G4" s="7"/>
      <c r="H4" s="7"/>
      <c r="I4" s="7"/>
      <c r="J4" s="7"/>
    </row>
    <row r="5" spans="1:10" ht="45.5" customHeight="1" x14ac:dyDescent="0.35">
      <c r="A5" s="17" t="s">
        <v>0</v>
      </c>
      <c r="B5" s="18"/>
      <c r="C5" s="18"/>
      <c r="D5" s="18"/>
      <c r="E5" s="19"/>
      <c r="F5" s="2" t="s">
        <v>1</v>
      </c>
      <c r="G5" s="2" t="s">
        <v>2</v>
      </c>
      <c r="H5" s="2" t="s">
        <v>3</v>
      </c>
      <c r="I5" s="3" t="s">
        <v>17</v>
      </c>
      <c r="J5" s="4" t="s">
        <v>16</v>
      </c>
    </row>
    <row r="6" spans="1:10" ht="64" customHeight="1" x14ac:dyDescent="0.35">
      <c r="A6" s="20" t="s">
        <v>15</v>
      </c>
      <c r="B6" s="20" t="s">
        <v>4</v>
      </c>
      <c r="C6" s="8" t="s">
        <v>5</v>
      </c>
      <c r="D6" s="8" t="s">
        <v>6</v>
      </c>
      <c r="E6" s="8"/>
      <c r="F6" s="9">
        <v>200</v>
      </c>
      <c r="G6" s="9">
        <v>5800</v>
      </c>
      <c r="H6" s="10">
        <v>40</v>
      </c>
      <c r="I6" s="11"/>
      <c r="J6" s="14" t="str">
        <f>+IF(I6&lt;=0,"Precio no válido",IF(I6&gt;H6,"Precio no válido",ROUND(F6*I6,2)))</f>
        <v>Precio no válido</v>
      </c>
    </row>
    <row r="7" spans="1:10" ht="14.5" customHeight="1" x14ac:dyDescent="0.35">
      <c r="A7" s="20"/>
      <c r="B7" s="20"/>
      <c r="C7" s="8"/>
      <c r="D7" s="8"/>
      <c r="E7" s="8"/>
      <c r="F7" s="9"/>
      <c r="G7" s="9"/>
      <c r="H7" s="10"/>
      <c r="I7" s="12"/>
      <c r="J7" s="14"/>
    </row>
    <row r="8" spans="1:10" ht="15.5" customHeight="1" x14ac:dyDescent="0.35">
      <c r="A8" s="20"/>
      <c r="B8" s="20"/>
      <c r="C8" s="8"/>
      <c r="D8" s="8"/>
      <c r="E8" s="8"/>
      <c r="F8" s="9"/>
      <c r="G8" s="9"/>
      <c r="H8" s="10"/>
      <c r="I8" s="13"/>
      <c r="J8" s="14"/>
    </row>
    <row r="9" spans="1:10" ht="15.5" customHeight="1" x14ac:dyDescent="0.35">
      <c r="A9" s="20"/>
      <c r="B9" s="20"/>
      <c r="C9" s="8" t="s">
        <v>7</v>
      </c>
      <c r="D9" s="8" t="s">
        <v>8</v>
      </c>
      <c r="E9" s="8"/>
      <c r="F9" s="34">
        <v>220</v>
      </c>
      <c r="G9" s="34">
        <v>35000</v>
      </c>
      <c r="H9" s="21">
        <v>0.8</v>
      </c>
      <c r="I9" s="11"/>
      <c r="J9" s="14" t="str">
        <f>+IF(I9&lt;=0,"Precio no válido",IF(I9&gt;H9,"Precio no válido",ROUND(G9*I9,2)))</f>
        <v>Precio no válido</v>
      </c>
    </row>
    <row r="10" spans="1:10" ht="15.5" customHeight="1" x14ac:dyDescent="0.35">
      <c r="A10" s="20"/>
      <c r="B10" s="20"/>
      <c r="C10" s="8"/>
      <c r="D10" s="8"/>
      <c r="E10" s="8"/>
      <c r="F10" s="34"/>
      <c r="G10" s="34"/>
      <c r="H10" s="21"/>
      <c r="I10" s="12"/>
      <c r="J10" s="14"/>
    </row>
    <row r="11" spans="1:10" x14ac:dyDescent="0.35">
      <c r="A11" s="20"/>
      <c r="B11" s="20"/>
      <c r="C11" s="8"/>
      <c r="D11" s="8"/>
      <c r="E11" s="8"/>
      <c r="F11" s="34"/>
      <c r="G11" s="34"/>
      <c r="H11" s="21"/>
      <c r="I11" s="13"/>
      <c r="J11" s="14"/>
    </row>
    <row r="12" spans="1:10" x14ac:dyDescent="0.35">
      <c r="A12" s="1"/>
      <c r="B12" s="1"/>
    </row>
    <row r="13" spans="1:10" ht="29" customHeight="1" x14ac:dyDescent="0.35"/>
    <row r="14" spans="1:10" ht="57" customHeight="1" x14ac:dyDescent="0.35"/>
    <row r="15" spans="1:10" ht="26.5" customHeight="1" x14ac:dyDescent="0.35">
      <c r="F15" s="22" t="s">
        <v>10</v>
      </c>
      <c r="G15" s="23"/>
      <c r="H15" s="28" t="str">
        <f>IF(COUNTIF(J6:J11,"Precio no válido"),"Precio no válido",IF(SUM(J6:J11)&lt;=0,"Precio no válido",SUM(J6+J9)*2))</f>
        <v>Precio no válido</v>
      </c>
      <c r="I15" s="31" t="s">
        <v>11</v>
      </c>
    </row>
    <row r="16" spans="1:10" ht="19" customHeight="1" x14ac:dyDescent="0.35">
      <c r="F16" s="24"/>
      <c r="G16" s="25"/>
      <c r="H16" s="29"/>
      <c r="I16" s="32"/>
    </row>
    <row r="17" spans="6:9" ht="28" customHeight="1" x14ac:dyDescent="0.35">
      <c r="F17" s="26"/>
      <c r="G17" s="27"/>
      <c r="H17" s="30"/>
      <c r="I17" s="33"/>
    </row>
  </sheetData>
  <sheetProtection algorithmName="SHA-512" hashValue="A0LwswE7bNfPcgGhCME8BKBRLKBCHrcenw1fVBgow0cJAQPQqBTaeW9co2PBXu0uodUXU65j203xKDiPhaKwdA==" saltValue="ELXl2XmiMhI7nvFIjaL2/w==" spinCount="100000" sheet="1" objects="1" scenarios="1"/>
  <mergeCells count="24">
    <mergeCell ref="H9:H11"/>
    <mergeCell ref="J9:J11"/>
    <mergeCell ref="F15:G17"/>
    <mergeCell ref="H15:H17"/>
    <mergeCell ref="I15:I17"/>
    <mergeCell ref="I9:I11"/>
    <mergeCell ref="F9:F11"/>
    <mergeCell ref="G9:G11"/>
    <mergeCell ref="A1:J1"/>
    <mergeCell ref="A4:J4"/>
    <mergeCell ref="C6:C8"/>
    <mergeCell ref="D6:E8"/>
    <mergeCell ref="F6:F8"/>
    <mergeCell ref="G6:G8"/>
    <mergeCell ref="H6:H8"/>
    <mergeCell ref="I6:I8"/>
    <mergeCell ref="J6:J8"/>
    <mergeCell ref="A2:J2"/>
    <mergeCell ref="A3:J3"/>
    <mergeCell ref="A5:E5"/>
    <mergeCell ref="A6:A11"/>
    <mergeCell ref="B6:B11"/>
    <mergeCell ref="C9:C11"/>
    <mergeCell ref="D9:E11"/>
  </mergeCells>
  <phoneticPr fontId="6" type="noConversion"/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9:I11 I6" xr:uid="{5B47080B-A5DE-406F-962D-F27B29BF8944}">
      <formula1>IF(I6&gt;0,I6*100=INT(I6*100),"ERROR")+IF(I6&lt;=H6,I6*100=INT(I6*100),"ERROR")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Flores García, Sara</cp:lastModifiedBy>
  <dcterms:created xsi:type="dcterms:W3CDTF">2024-11-18T07:11:48Z</dcterms:created>
  <dcterms:modified xsi:type="dcterms:W3CDTF">2025-03-17T14:34:16Z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2024-11-18T07:11:50Z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72235a23-f873-4eee-bfcd-dad5cb76f8f2</vt:lpwstr>
  </property>
  <property fmtid="{D5CDD505-2E9C-101B-9397-08002B2CF9AE}" pid="8" name="MSIP_Label_2c0a8209-6590-4cef-adb7-80fa47675d6e_ContentBits">
    <vt:lpwstr>2</vt:lpwstr>
  </property>
</Properties>
</file>